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DISPENSAS\DL 008-2026 EQUIPAMENTOS DE VIGILANCIA\"/>
    </mc:Choice>
  </mc:AlternateContent>
  <xr:revisionPtr revIDLastSave="0" documentId="13_ncr:1_{423EE7A7-F55C-428C-87D0-1AE86090805D}" xr6:coauthVersionLast="47" xr6:coauthVersionMax="47" xr10:uidLastSave="{00000000-0000-0000-0000-000000000000}"/>
  <bookViews>
    <workbookView xWindow="20370" yWindow="-1335" windowWidth="21840" windowHeight="13020" xr2:uid="{960750E6-3050-4AB8-BA77-DF5CAC5B0E5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 l="1"/>
</calcChain>
</file>

<file path=xl/sharedStrings.xml><?xml version="1.0" encoding="utf-8"?>
<sst xmlns="http://schemas.openxmlformats.org/spreadsheetml/2006/main" count="50" uniqueCount="29">
  <si>
    <t>ITEM</t>
  </si>
  <si>
    <t>ESPECIFICAÇÃO</t>
  </si>
  <si>
    <t>MARCA</t>
  </si>
  <si>
    <t>CABO COAXIAL 100% 4MM FEEX+FIO 2X26 100MT</t>
  </si>
  <si>
    <t>CABO LAN 4P PT BB300M CONDUTTI</t>
  </si>
  <si>
    <t>CAIXA DE PASSAGEM VBOX 1100</t>
  </si>
  <si>
    <t>CAMERA VHD 1010 B G7</t>
  </si>
  <si>
    <t>CAMERA VHD 1010 D G7</t>
  </si>
  <si>
    <t>CAMERA VHD 1120 D G7</t>
  </si>
  <si>
    <t>CAMERA VHD 3130 B G7</t>
  </si>
  <si>
    <t>CAMERA VHD 3240 FULL COLOR G7</t>
  </si>
  <si>
    <t>CAMERA VHL 1120 B</t>
  </si>
  <si>
    <t>CAMERA VHL 1120 D</t>
  </si>
  <si>
    <t>CONECTOR P4 MACHO CONEX 1000</t>
  </si>
  <si>
    <t>CONECTOR BNC COM MOLA CONEX 1000</t>
  </si>
  <si>
    <t>CONVERSOR AUT AC/DC 12,8V 10A EFM1210</t>
  </si>
  <si>
    <t>CONVERSOR AUT AC/DC 12,8V 5A - EF 1205</t>
  </si>
  <si>
    <t>GRAVADOR DIG. DE VIDEO MHDX 1204</t>
  </si>
  <si>
    <t>GRAVADOR MHDX 1004</t>
  </si>
  <si>
    <t xml:space="preserve">UND MEDIDA </t>
  </si>
  <si>
    <t>UND</t>
  </si>
  <si>
    <t>QTD</t>
  </si>
  <si>
    <t xml:space="preserve">VALOR UNITÁRIO </t>
  </si>
  <si>
    <t xml:space="preserve">VALOR TOTAL </t>
  </si>
  <si>
    <t xml:space="preserve">HDSATA2 3,5 7200RPM 64MB 3TB </t>
  </si>
  <si>
    <t xml:space="preserve">HDSATA2 3,5 7200RPM 64MB 2TB </t>
  </si>
  <si>
    <t>HDSATA2 3,5 7200RPM 64MB 1TB</t>
  </si>
  <si>
    <t xml:space="preserve">GRAVADOR DIG. DE VIDEO MHDX 1216 </t>
  </si>
  <si>
    <t xml:space="preserve">GRAVADOR DIG. DE VIDEO MHDX 1208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</si>
</sst>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ova"/>
      <family val="2"/>
    </font>
    <font>
      <sz val="10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8" fontId="3" fillId="0" borderId="1" xfId="1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4" fontId="3" fillId="0" borderId="0" xfId="1" applyFont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1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ABA8-7251-4C89-AC41-5C24847D73E2}">
  <dimension ref="A1:H23"/>
  <sheetViews>
    <sheetView tabSelected="1" workbookViewId="0">
      <selection activeCell="A2" sqref="A2:A22"/>
    </sheetView>
  </sheetViews>
  <sheetFormatPr defaultRowHeight="12.75" x14ac:dyDescent="0.25"/>
  <cols>
    <col min="1" max="1" width="5.42578125" style="5" bestFit="1" customWidth="1"/>
    <col min="2" max="2" width="45.7109375" style="15" bestFit="1" customWidth="1"/>
    <col min="3" max="3" width="8.140625" style="10" bestFit="1" customWidth="1"/>
    <col min="4" max="4" width="7.7109375" style="5" bestFit="1" customWidth="1"/>
    <col min="5" max="5" width="4.85546875" style="5" bestFit="1" customWidth="1"/>
    <col min="6" max="6" width="10.5703125" style="11" bestFit="1" customWidth="1"/>
    <col min="7" max="7" width="11.85546875" style="5" bestFit="1" customWidth="1"/>
    <col min="8" max="8" width="13.28515625" style="5" bestFit="1" customWidth="1"/>
    <col min="9" max="16384" width="9.140625" style="5"/>
  </cols>
  <sheetData>
    <row r="1" spans="1:8" ht="25.5" x14ac:dyDescent="0.25">
      <c r="A1" s="1" t="s">
        <v>0</v>
      </c>
      <c r="B1" s="2" t="s">
        <v>1</v>
      </c>
      <c r="C1" s="2" t="s">
        <v>19</v>
      </c>
      <c r="D1" s="1" t="s">
        <v>2</v>
      </c>
      <c r="E1" s="3" t="s">
        <v>21</v>
      </c>
      <c r="F1" s="4" t="s">
        <v>22</v>
      </c>
      <c r="G1" s="2" t="s">
        <v>23</v>
      </c>
    </row>
    <row r="2" spans="1:8" x14ac:dyDescent="0.25">
      <c r="A2" s="6">
        <v>1</v>
      </c>
      <c r="B2" s="14" t="s">
        <v>3</v>
      </c>
      <c r="C2" s="6" t="s">
        <v>20</v>
      </c>
      <c r="D2" s="6"/>
      <c r="E2" s="7">
        <v>30</v>
      </c>
      <c r="F2" s="8">
        <v>173.82</v>
      </c>
      <c r="G2" s="12">
        <f t="shared" ref="G2:G22" si="0">E2*F2</f>
        <v>5214.5999999999995</v>
      </c>
    </row>
    <row r="3" spans="1:8" x14ac:dyDescent="0.25">
      <c r="A3" s="6">
        <v>2</v>
      </c>
      <c r="B3" s="14" t="s">
        <v>4</v>
      </c>
      <c r="C3" s="6" t="s">
        <v>20</v>
      </c>
      <c r="D3" s="6"/>
      <c r="E3" s="7">
        <v>5</v>
      </c>
      <c r="F3" s="8">
        <v>386.57</v>
      </c>
      <c r="G3" s="12">
        <f t="shared" si="0"/>
        <v>1932.85</v>
      </c>
    </row>
    <row r="4" spans="1:8" x14ac:dyDescent="0.25">
      <c r="A4" s="6">
        <v>3</v>
      </c>
      <c r="B4" s="14" t="s">
        <v>5</v>
      </c>
      <c r="C4" s="6" t="s">
        <v>20</v>
      </c>
      <c r="D4" s="6"/>
      <c r="E4" s="7">
        <v>40</v>
      </c>
      <c r="F4" s="8">
        <v>12.97</v>
      </c>
      <c r="G4" s="12">
        <f t="shared" si="0"/>
        <v>518.80000000000007</v>
      </c>
    </row>
    <row r="5" spans="1:8" x14ac:dyDescent="0.25">
      <c r="A5" s="6">
        <v>4</v>
      </c>
      <c r="B5" s="14" t="s">
        <v>6</v>
      </c>
      <c r="C5" s="6" t="s">
        <v>20</v>
      </c>
      <c r="D5" s="6"/>
      <c r="E5" s="7">
        <v>10</v>
      </c>
      <c r="F5" s="8">
        <v>265</v>
      </c>
      <c r="G5" s="12">
        <f t="shared" si="0"/>
        <v>2650</v>
      </c>
    </row>
    <row r="6" spans="1:8" x14ac:dyDescent="0.25">
      <c r="A6" s="6">
        <v>5</v>
      </c>
      <c r="B6" s="14" t="s">
        <v>7</v>
      </c>
      <c r="C6" s="6" t="s">
        <v>20</v>
      </c>
      <c r="D6" s="6"/>
      <c r="E6" s="7">
        <v>10</v>
      </c>
      <c r="F6" s="8">
        <v>265.67</v>
      </c>
      <c r="G6" s="12">
        <f t="shared" si="0"/>
        <v>2656.7000000000003</v>
      </c>
    </row>
    <row r="7" spans="1:8" x14ac:dyDescent="0.25">
      <c r="A7" s="6">
        <v>6</v>
      </c>
      <c r="B7" s="14" t="s">
        <v>8</v>
      </c>
      <c r="C7" s="6" t="s">
        <v>20</v>
      </c>
      <c r="D7" s="6"/>
      <c r="E7" s="7">
        <v>20</v>
      </c>
      <c r="F7" s="8">
        <v>276.67</v>
      </c>
      <c r="G7" s="12">
        <f t="shared" si="0"/>
        <v>5533.4000000000005</v>
      </c>
    </row>
    <row r="8" spans="1:8" x14ac:dyDescent="0.25">
      <c r="A8" s="6">
        <v>7</v>
      </c>
      <c r="B8" s="14" t="s">
        <v>9</v>
      </c>
      <c r="C8" s="6" t="s">
        <v>20</v>
      </c>
      <c r="D8" s="6"/>
      <c r="E8" s="7">
        <v>15</v>
      </c>
      <c r="F8" s="8">
        <v>353.36</v>
      </c>
      <c r="G8" s="12">
        <f t="shared" si="0"/>
        <v>5300.4000000000005</v>
      </c>
    </row>
    <row r="9" spans="1:8" x14ac:dyDescent="0.25">
      <c r="A9" s="6">
        <v>8</v>
      </c>
      <c r="B9" s="14" t="s">
        <v>10</v>
      </c>
      <c r="C9" s="6" t="s">
        <v>20</v>
      </c>
      <c r="D9" s="6"/>
      <c r="E9" s="7">
        <v>8</v>
      </c>
      <c r="F9" s="8">
        <v>634.45000000000005</v>
      </c>
      <c r="G9" s="12">
        <f t="shared" si="0"/>
        <v>5075.6000000000004</v>
      </c>
    </row>
    <row r="10" spans="1:8" x14ac:dyDescent="0.25">
      <c r="A10" s="6">
        <v>9</v>
      </c>
      <c r="B10" s="14" t="s">
        <v>11</v>
      </c>
      <c r="C10" s="6" t="s">
        <v>20</v>
      </c>
      <c r="D10" s="6"/>
      <c r="E10" s="7">
        <v>10</v>
      </c>
      <c r="F10" s="8">
        <v>279.67</v>
      </c>
      <c r="G10" s="12">
        <f t="shared" si="0"/>
        <v>2796.7000000000003</v>
      </c>
      <c r="H10" s="9"/>
    </row>
    <row r="11" spans="1:8" x14ac:dyDescent="0.25">
      <c r="A11" s="6">
        <v>10</v>
      </c>
      <c r="B11" s="14" t="s">
        <v>12</v>
      </c>
      <c r="C11" s="6" t="s">
        <v>20</v>
      </c>
      <c r="D11" s="6"/>
      <c r="E11" s="7">
        <v>10</v>
      </c>
      <c r="F11" s="8">
        <v>268.33</v>
      </c>
      <c r="G11" s="12">
        <f t="shared" si="0"/>
        <v>2683.2999999999997</v>
      </c>
    </row>
    <row r="12" spans="1:8" x14ac:dyDescent="0.25">
      <c r="A12" s="6">
        <v>11</v>
      </c>
      <c r="B12" s="14" t="s">
        <v>13</v>
      </c>
      <c r="C12" s="6" t="s">
        <v>20</v>
      </c>
      <c r="D12" s="6"/>
      <c r="E12" s="7">
        <v>25</v>
      </c>
      <c r="F12" s="8">
        <v>44.2</v>
      </c>
      <c r="G12" s="12">
        <f t="shared" si="0"/>
        <v>1105</v>
      </c>
    </row>
    <row r="13" spans="1:8" x14ac:dyDescent="0.25">
      <c r="A13" s="6">
        <v>12</v>
      </c>
      <c r="B13" s="14" t="s">
        <v>14</v>
      </c>
      <c r="C13" s="6" t="s">
        <v>20</v>
      </c>
      <c r="D13" s="6"/>
      <c r="E13" s="7">
        <v>25</v>
      </c>
      <c r="F13" s="8">
        <v>47.31</v>
      </c>
      <c r="G13" s="12">
        <f t="shared" si="0"/>
        <v>1182.75</v>
      </c>
    </row>
    <row r="14" spans="1:8" x14ac:dyDescent="0.25">
      <c r="A14" s="6">
        <v>13</v>
      </c>
      <c r="B14" s="14" t="s">
        <v>15</v>
      </c>
      <c r="C14" s="6" t="s">
        <v>20</v>
      </c>
      <c r="D14" s="6"/>
      <c r="E14" s="7">
        <v>8</v>
      </c>
      <c r="F14" s="8">
        <v>226.91</v>
      </c>
      <c r="G14" s="12">
        <f t="shared" si="0"/>
        <v>1815.28</v>
      </c>
    </row>
    <row r="15" spans="1:8" x14ac:dyDescent="0.25">
      <c r="A15" s="6">
        <v>14</v>
      </c>
      <c r="B15" s="14" t="s">
        <v>16</v>
      </c>
      <c r="C15" s="6" t="s">
        <v>20</v>
      </c>
      <c r="D15" s="6"/>
      <c r="E15" s="7">
        <v>15</v>
      </c>
      <c r="F15" s="8">
        <v>170.92</v>
      </c>
      <c r="G15" s="12">
        <f t="shared" si="0"/>
        <v>2563.7999999999997</v>
      </c>
    </row>
    <row r="16" spans="1:8" x14ac:dyDescent="0.25">
      <c r="A16" s="6">
        <v>15</v>
      </c>
      <c r="B16" s="14" t="s">
        <v>17</v>
      </c>
      <c r="C16" s="6" t="s">
        <v>20</v>
      </c>
      <c r="D16" s="6"/>
      <c r="E16" s="7">
        <v>4</v>
      </c>
      <c r="F16" s="8">
        <v>738.36</v>
      </c>
      <c r="G16" s="12">
        <f t="shared" si="0"/>
        <v>2953.44</v>
      </c>
    </row>
    <row r="17" spans="1:7" x14ac:dyDescent="0.25">
      <c r="A17" s="6">
        <v>16</v>
      </c>
      <c r="B17" s="14" t="s">
        <v>28</v>
      </c>
      <c r="C17" s="6" t="s">
        <v>20</v>
      </c>
      <c r="D17" s="6"/>
      <c r="E17" s="7">
        <v>4</v>
      </c>
      <c r="F17" s="8">
        <v>926.33</v>
      </c>
      <c r="G17" s="12">
        <f t="shared" si="0"/>
        <v>3705.32</v>
      </c>
    </row>
    <row r="18" spans="1:7" x14ac:dyDescent="0.25">
      <c r="A18" s="6">
        <v>17</v>
      </c>
      <c r="B18" s="14" t="s">
        <v>27</v>
      </c>
      <c r="C18" s="6" t="s">
        <v>20</v>
      </c>
      <c r="D18" s="6"/>
      <c r="E18" s="7">
        <v>2</v>
      </c>
      <c r="F18" s="8">
        <v>1517</v>
      </c>
      <c r="G18" s="12">
        <f t="shared" si="0"/>
        <v>3034</v>
      </c>
    </row>
    <row r="19" spans="1:7" x14ac:dyDescent="0.25">
      <c r="A19" s="6">
        <v>18</v>
      </c>
      <c r="B19" s="14" t="s">
        <v>18</v>
      </c>
      <c r="C19" s="6" t="s">
        <v>20</v>
      </c>
      <c r="D19" s="6"/>
      <c r="E19" s="7">
        <v>4</v>
      </c>
      <c r="F19" s="8">
        <v>551.29999999999995</v>
      </c>
      <c r="G19" s="12">
        <f t="shared" si="0"/>
        <v>2205.1999999999998</v>
      </c>
    </row>
    <row r="20" spans="1:7" x14ac:dyDescent="0.25">
      <c r="A20" s="6">
        <v>19</v>
      </c>
      <c r="B20" s="14" t="s">
        <v>26</v>
      </c>
      <c r="C20" s="6" t="s">
        <v>20</v>
      </c>
      <c r="D20" s="6"/>
      <c r="E20" s="7">
        <v>8</v>
      </c>
      <c r="F20" s="8">
        <v>545.29999999999995</v>
      </c>
      <c r="G20" s="12">
        <f t="shared" si="0"/>
        <v>4362.3999999999996</v>
      </c>
    </row>
    <row r="21" spans="1:7" x14ac:dyDescent="0.25">
      <c r="A21" s="6">
        <v>20</v>
      </c>
      <c r="B21" s="14" t="s">
        <v>25</v>
      </c>
      <c r="C21" s="6" t="s">
        <v>20</v>
      </c>
      <c r="D21" s="6"/>
      <c r="E21" s="7">
        <v>3</v>
      </c>
      <c r="F21" s="8">
        <v>770.04</v>
      </c>
      <c r="G21" s="12">
        <f t="shared" si="0"/>
        <v>2310.12</v>
      </c>
    </row>
    <row r="22" spans="1:7" x14ac:dyDescent="0.25">
      <c r="A22" s="6">
        <v>21</v>
      </c>
      <c r="B22" s="14" t="s">
        <v>24</v>
      </c>
      <c r="C22" s="6" t="s">
        <v>20</v>
      </c>
      <c r="D22" s="6"/>
      <c r="E22" s="7">
        <v>2</v>
      </c>
      <c r="F22" s="8">
        <v>873.33</v>
      </c>
      <c r="G22" s="12">
        <f t="shared" si="0"/>
        <v>1746.66</v>
      </c>
    </row>
    <row r="23" spans="1:7" x14ac:dyDescent="0.25">
      <c r="A23" s="16" t="s">
        <v>23</v>
      </c>
      <c r="B23" s="16"/>
      <c r="C23" s="16"/>
      <c r="D23" s="16"/>
      <c r="E23" s="16"/>
      <c r="F23" s="16"/>
      <c r="G23" s="13">
        <f>SUM(G2:G22)</f>
        <v>61346.320000000014</v>
      </c>
    </row>
  </sheetData>
  <mergeCells count="1">
    <mergeCell ref="A23:F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Usuario</cp:lastModifiedBy>
  <dcterms:created xsi:type="dcterms:W3CDTF">2025-09-01T11:38:01Z</dcterms:created>
  <dcterms:modified xsi:type="dcterms:W3CDTF">2026-05-11T15:08:54Z</dcterms:modified>
</cp:coreProperties>
</file>